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горизонтально'!$I$90</definedName>
    <definedName name="allow_energy">'Время горизонтально'!$F$90</definedName>
    <definedName name="calc_with">'Время горизонтально'!$E$90</definedName>
    <definedName name="energy">'Время горизонтально'!$AA$4</definedName>
    <definedName name="group">'Время горизонтально'!$B$5</definedName>
    <definedName name="interval">'Время горизонтально'!$D$90</definedName>
    <definedName name="is_group">'Время горизонтально'!$G$90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5" i="1"/>
  <c r="W35" i="1"/>
  <c r="X35" i="1"/>
  <c r="Y35" i="1"/>
  <c r="Z35" i="1"/>
  <c r="K35" i="1"/>
  <c r="L35" i="1"/>
  <c r="M35" i="1"/>
  <c r="N35" i="1"/>
  <c r="O35" i="1"/>
  <c r="P35" i="1"/>
  <c r="Q35" i="1"/>
  <c r="R35" i="1"/>
  <c r="S35" i="1"/>
  <c r="T35" i="1"/>
  <c r="U35" i="1"/>
  <c r="V35" i="1"/>
  <c r="D35" i="1"/>
  <c r="E35" i="1"/>
  <c r="F35" i="1"/>
  <c r="G35" i="1"/>
  <c r="H35" i="1"/>
  <c r="I35" i="1"/>
  <c r="J35" i="1"/>
  <c r="C35" i="1"/>
</calcChain>
</file>

<file path=xl/sharedStrings.xml><?xml version="1.0" encoding="utf-8"?>
<sst xmlns="http://schemas.openxmlformats.org/spreadsheetml/2006/main" count="93" uniqueCount="67">
  <si>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</si>
  <si>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</si>
  <si>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</si>
  <si>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</si>
  <si>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</si>
  <si>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</si>
  <si>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</si>
  <si>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</si>
  <si>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</si>
  <si>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</si>
  <si>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</si>
  <si>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</si>
  <si>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</si>
  <si>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</si>
  <si>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</si>
  <si>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</si>
  <si>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</si>
  <si>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</si>
  <si>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</si>
  <si>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</si>
  <si>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</si>
  <si>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</si>
  <si>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</si>
  <si>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</si>
  <si>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</si>
  <si>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</si>
  <si>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</si>
  <si>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</si>
  <si>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</si>
  <si>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</si>
  <si>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</si>
  <si>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</si>
  <si>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</si>
  <si>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</si>
  <si>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</si>
  <si>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</si>
  <si>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Вытегра р.</t>
  </si>
  <si>
    <t xml:space="preserve"> 0,4 Вытегра р. ТСН 1 ао RS</t>
  </si>
  <si>
    <t xml:space="preserve"> 0,4 Вытегра р. ТСН 2 ао RS</t>
  </si>
  <si>
    <t xml:space="preserve"> 0,4 Вытегра р.-ГЭС 1 СН ао RS</t>
  </si>
  <si>
    <t xml:space="preserve"> 0,4 Вытегра р.-ГЭС 2 СН ао RS</t>
  </si>
  <si>
    <t xml:space="preserve"> 6 Вытегра р. Г 1 ао RS</t>
  </si>
  <si>
    <t xml:space="preserve"> 6 Вытегра р. Г 1 ап RS</t>
  </si>
  <si>
    <t xml:space="preserve"> 6 Вытегра р. Г 2 ао RS</t>
  </si>
  <si>
    <t xml:space="preserve"> 6 Вытегра р. Г 2 ап RS</t>
  </si>
  <si>
    <t xml:space="preserve"> 6 Вытегра р. Т 1 ао RS</t>
  </si>
  <si>
    <t xml:space="preserve"> 6 Вытегра р. Т 1 ап RS</t>
  </si>
  <si>
    <t xml:space="preserve"> 6 Вытегра р. Т 2 ао RS</t>
  </si>
  <si>
    <t xml:space="preserve"> 6 Вытегра р. Т 2 ап RS</t>
  </si>
  <si>
    <t xml:space="preserve"> 6 Вытегра р.-Аэропорт ао RS</t>
  </si>
  <si>
    <t xml:space="preserve"> 6 Вытегра р.-Белоусово ао RS</t>
  </si>
  <si>
    <t xml:space="preserve"> 6 Вытегра р.-Белоусово ап RS</t>
  </si>
  <si>
    <t xml:space="preserve"> 6 Вытегра р.-Больница ао RS</t>
  </si>
  <si>
    <t xml:space="preserve"> 6 Вытегра р.-БСК ао RS</t>
  </si>
  <si>
    <t xml:space="preserve"> 6 Вытегра р.-Военкомат ао RS</t>
  </si>
  <si>
    <t xml:space="preserve"> 6 Вытегра р.-Гараж РЭС ао RS</t>
  </si>
  <si>
    <t xml:space="preserve"> 6 Вытегра р.-Город ао RS</t>
  </si>
  <si>
    <t xml:space="preserve"> 6 Вытегра р.-Заречье ао RS</t>
  </si>
  <si>
    <t xml:space="preserve"> 6 Вытегра р.-Нефтебаза ао RS</t>
  </si>
  <si>
    <t xml:space="preserve"> 6 Вытегра р.-Промзона ао RS</t>
  </si>
  <si>
    <t xml:space="preserve"> 6 Вытегра р.-пр.Победы ао RS</t>
  </si>
  <si>
    <t xml:space="preserve"> 6 Вытегра р.-С.х. Вытегорский ао RS</t>
  </si>
  <si>
    <t xml:space="preserve"> 6 Вытегра р.-Шлюз 1-1 ао RS</t>
  </si>
  <si>
    <t xml:space="preserve"> 6 Вытегра р.-Шлюз 1-2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</si>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</sst>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0"/>
  <sheetViews>
    <sheetView tabSelected="1" topLeftCell="B1" zoomScaleNormal="100" zoomScaleSheetLayoutView="100" workbookViewId="0">
      <selection activeCell="Q47" sqref="Q4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1.6</v>
      </c>
      <c r="D8" s="15">
        <v>1.5680000000000001</v>
      </c>
      <c r="E8" s="15">
        <v>1.792</v>
      </c>
      <c r="F8" s="15">
        <v>1.792</v>
      </c>
      <c r="G8" s="15">
        <v>1.792</v>
      </c>
      <c r="H8" s="15">
        <v>1.792</v>
      </c>
      <c r="I8" s="15">
        <v>1.76</v>
      </c>
      <c r="J8" s="15">
        <v>1.6640000000000001</v>
      </c>
      <c r="K8" s="15">
        <v>1.44</v>
      </c>
      <c r="L8" s="16">
        <v>1.472</v>
      </c>
      <c r="M8" s="16">
        <v>1.472</v>
      </c>
      <c r="N8" s="16">
        <v>1.44</v>
      </c>
      <c r="O8" s="16">
        <v>1.6</v>
      </c>
      <c r="P8" s="16">
        <v>1.44</v>
      </c>
      <c r="Q8" s="16">
        <v>1.504</v>
      </c>
      <c r="R8" s="16">
        <v>1.4080000000000001</v>
      </c>
      <c r="S8" s="16">
        <v>1.472</v>
      </c>
      <c r="T8" s="16">
        <v>1.44</v>
      </c>
      <c r="U8" s="16">
        <v>1.5680000000000001</v>
      </c>
      <c r="V8" s="16">
        <v>1.536</v>
      </c>
      <c r="W8" s="16">
        <v>1.44</v>
      </c>
      <c r="X8" s="16">
        <v>1.472</v>
      </c>
      <c r="Y8" s="16">
        <v>1.3120000000000001</v>
      </c>
      <c r="Z8" s="55">
        <v>1.3760000000000001</v>
      </c>
      <c r="AA8" s="23">
        <v>37.152000000000008</v>
      </c>
    </row>
    <row r="9" spans="1:27" x14ac:dyDescent="0.2">
      <c r="A9" s="7"/>
      <c r="B9" s="8" t="s">
        <v>38</v>
      </c>
      <c r="C9" s="14">
        <v>1.76</v>
      </c>
      <c r="D9" s="15">
        <v>1.8880000000000001</v>
      </c>
      <c r="E9" s="15">
        <v>2.1440000000000001</v>
      </c>
      <c r="F9" s="15">
        <v>2.016</v>
      </c>
      <c r="G9" s="15">
        <v>2.3680000000000003</v>
      </c>
      <c r="H9" s="15">
        <v>2.016</v>
      </c>
      <c r="I9" s="15">
        <v>1.92</v>
      </c>
      <c r="J9" s="15">
        <v>1.8240000000000001</v>
      </c>
      <c r="K9" s="15">
        <v>2.08</v>
      </c>
      <c r="L9" s="16">
        <v>1.8560000000000001</v>
      </c>
      <c r="M9" s="16">
        <v>1.9520000000000002</v>
      </c>
      <c r="N9" s="16">
        <v>1.9520000000000002</v>
      </c>
      <c r="O9" s="16">
        <v>2.1760000000000002</v>
      </c>
      <c r="P9" s="16">
        <v>2.048</v>
      </c>
      <c r="Q9" s="16">
        <v>2.016</v>
      </c>
      <c r="R9" s="16">
        <v>1.8560000000000001</v>
      </c>
      <c r="S9" s="16">
        <v>2.2400000000000002</v>
      </c>
      <c r="T9" s="16">
        <v>1.6320000000000001</v>
      </c>
      <c r="U9" s="16">
        <v>1.76</v>
      </c>
      <c r="V9" s="16">
        <v>1.504</v>
      </c>
      <c r="W9" s="16">
        <v>1.3760000000000001</v>
      </c>
      <c r="X9" s="16">
        <v>1.472</v>
      </c>
      <c r="Y9" s="16">
        <v>1.248</v>
      </c>
      <c r="Z9" s="55">
        <v>1.4080000000000001</v>
      </c>
      <c r="AA9" s="65">
        <v>44.512</v>
      </c>
    </row>
    <row r="10" spans="1:27" x14ac:dyDescent="0.2">
      <c r="A10" s="7"/>
      <c r="B10" s="8" t="s">
        <v>39</v>
      </c>
      <c r="C10" s="14">
        <v>6.4000000000000001E-2</v>
      </c>
      <c r="D10" s="15">
        <v>6.4000000000000001E-2</v>
      </c>
      <c r="E10" s="15">
        <v>6.4000000000000001E-2</v>
      </c>
      <c r="F10" s="15">
        <v>4.8000000000000001E-2</v>
      </c>
      <c r="G10" s="15">
        <v>0.20800000000000002</v>
      </c>
      <c r="H10" s="15">
        <v>6.4000000000000001E-2</v>
      </c>
      <c r="I10" s="15">
        <v>6.4000000000000001E-2</v>
      </c>
      <c r="J10" s="15">
        <v>4.8000000000000001E-2</v>
      </c>
      <c r="K10" s="15">
        <v>0.112</v>
      </c>
      <c r="L10" s="16">
        <v>0.08</v>
      </c>
      <c r="M10" s="16">
        <v>0.112</v>
      </c>
      <c r="N10" s="16">
        <v>6.4000000000000001E-2</v>
      </c>
      <c r="O10" s="16">
        <v>6.4000000000000001E-2</v>
      </c>
      <c r="P10" s="16">
        <v>6.4000000000000001E-2</v>
      </c>
      <c r="Q10" s="16">
        <v>6.4000000000000001E-2</v>
      </c>
      <c r="R10" s="16">
        <v>3.2000000000000001E-2</v>
      </c>
      <c r="S10" s="16">
        <v>0.20800000000000002</v>
      </c>
      <c r="T10" s="16">
        <v>6.4000000000000001E-2</v>
      </c>
      <c r="U10" s="16">
        <v>4.8000000000000001E-2</v>
      </c>
      <c r="V10" s="16">
        <v>6.4000000000000001E-2</v>
      </c>
      <c r="W10" s="16">
        <v>4.8000000000000001E-2</v>
      </c>
      <c r="X10" s="16">
        <v>6.4000000000000001E-2</v>
      </c>
      <c r="Y10" s="16">
        <v>4.8000000000000001E-2</v>
      </c>
      <c r="Z10" s="55">
        <v>6.4000000000000001E-2</v>
      </c>
      <c r="AA10" s="65">
        <v>1.8240000000000005</v>
      </c>
    </row>
    <row r="11" spans="1:27" x14ac:dyDescent="0.2">
      <c r="A11" s="7"/>
      <c r="B11" s="8" t="s">
        <v>40</v>
      </c>
      <c r="C11" s="14">
        <v>0.08</v>
      </c>
      <c r="D11" s="15">
        <v>0.128</v>
      </c>
      <c r="E11" s="15">
        <v>0.27200000000000002</v>
      </c>
      <c r="F11" s="15">
        <v>9.6000000000000002E-2</v>
      </c>
      <c r="G11" s="15">
        <v>0.25600000000000001</v>
      </c>
      <c r="H11" s="15">
        <v>6.4000000000000001E-2</v>
      </c>
      <c r="I11" s="15">
        <v>0.112</v>
      </c>
      <c r="J11" s="15">
        <v>0.224</v>
      </c>
      <c r="K11" s="15">
        <v>0.112</v>
      </c>
      <c r="L11" s="16">
        <v>0.08</v>
      </c>
      <c r="M11" s="16">
        <v>0.128</v>
      </c>
      <c r="N11" s="16">
        <v>0.08</v>
      </c>
      <c r="O11" s="16">
        <v>9.6000000000000002E-2</v>
      </c>
      <c r="P11" s="16">
        <v>0.08</v>
      </c>
      <c r="Q11" s="16">
        <v>6.4000000000000001E-2</v>
      </c>
      <c r="R11" s="16">
        <v>4.8000000000000001E-2</v>
      </c>
      <c r="S11" s="16">
        <v>0.224</v>
      </c>
      <c r="T11" s="16">
        <v>0.17600000000000002</v>
      </c>
      <c r="U11" s="16">
        <v>0.25600000000000001</v>
      </c>
      <c r="V11" s="16">
        <v>6.4000000000000001E-2</v>
      </c>
      <c r="W11" s="16">
        <v>6.4000000000000001E-2</v>
      </c>
      <c r="X11" s="16">
        <v>6.4000000000000001E-2</v>
      </c>
      <c r="Y11" s="16">
        <v>6.4000000000000001E-2</v>
      </c>
      <c r="Z11" s="55">
        <v>6.4000000000000001E-2</v>
      </c>
      <c r="AA11" s="65">
        <v>2.8960000000000017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422.64</v>
      </c>
      <c r="D17" s="15">
        <v>439.2</v>
      </c>
      <c r="E17" s="15">
        <v>502.56</v>
      </c>
      <c r="F17" s="15">
        <v>478.8</v>
      </c>
      <c r="G17" s="15">
        <v>491.76</v>
      </c>
      <c r="H17" s="15">
        <v>475.2</v>
      </c>
      <c r="I17" s="15">
        <v>458.64</v>
      </c>
      <c r="J17" s="15">
        <v>444.24</v>
      </c>
      <c r="K17" s="15">
        <v>469.44</v>
      </c>
      <c r="L17" s="16">
        <v>452.88</v>
      </c>
      <c r="M17" s="16">
        <v>411.84000000000003</v>
      </c>
      <c r="N17" s="16">
        <v>421.2</v>
      </c>
      <c r="O17" s="16">
        <v>437.04</v>
      </c>
      <c r="P17" s="16">
        <v>427.68</v>
      </c>
      <c r="Q17" s="16">
        <v>437.76</v>
      </c>
      <c r="R17" s="16">
        <v>411.84000000000003</v>
      </c>
      <c r="S17" s="16">
        <v>481.68</v>
      </c>
      <c r="T17" s="16">
        <v>429.12</v>
      </c>
      <c r="U17" s="16">
        <v>437.76</v>
      </c>
      <c r="V17" s="16">
        <v>441.36</v>
      </c>
      <c r="W17" s="16">
        <v>373.68</v>
      </c>
      <c r="X17" s="16">
        <v>378</v>
      </c>
      <c r="Y17" s="16">
        <v>341.28000000000003</v>
      </c>
      <c r="Z17" s="55">
        <v>363.6</v>
      </c>
      <c r="AA17" s="65">
        <v>10429.200000000003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473.76</v>
      </c>
      <c r="D19" s="15">
        <v>436.32</v>
      </c>
      <c r="E19" s="15">
        <v>493.2</v>
      </c>
      <c r="F19" s="15">
        <v>457.92</v>
      </c>
      <c r="G19" s="15">
        <v>478.08</v>
      </c>
      <c r="H19" s="15">
        <v>468.72</v>
      </c>
      <c r="I19" s="15">
        <v>470.16</v>
      </c>
      <c r="J19" s="15">
        <v>478.08</v>
      </c>
      <c r="K19" s="15">
        <v>522.72</v>
      </c>
      <c r="L19" s="16">
        <v>563.76</v>
      </c>
      <c r="M19" s="16">
        <v>563.04</v>
      </c>
      <c r="N19" s="16">
        <v>565.20000000000005</v>
      </c>
      <c r="O19" s="16">
        <v>496.08</v>
      </c>
      <c r="P19" s="16">
        <v>547.91999999999996</v>
      </c>
      <c r="Q19" s="16">
        <v>573.12</v>
      </c>
      <c r="R19" s="16">
        <v>525.6</v>
      </c>
      <c r="S19" s="16">
        <v>503.28000000000003</v>
      </c>
      <c r="T19" s="16">
        <v>461.52</v>
      </c>
      <c r="U19" s="16">
        <v>445.68</v>
      </c>
      <c r="V19" s="16">
        <v>411.12</v>
      </c>
      <c r="W19" s="16">
        <v>400.32</v>
      </c>
      <c r="X19" s="16">
        <v>365.76</v>
      </c>
      <c r="Y19" s="16">
        <v>354.96</v>
      </c>
      <c r="Z19" s="55">
        <v>340.56</v>
      </c>
      <c r="AA19" s="65">
        <v>11396.880000000001</v>
      </c>
    </row>
    <row r="20" spans="1:27" x14ac:dyDescent="0.2">
      <c r="A20" s="7"/>
      <c r="B20" s="8" t="s">
        <v>49</v>
      </c>
      <c r="C20" s="14">
        <v>47.88</v>
      </c>
      <c r="D20" s="15">
        <v>48.24</v>
      </c>
      <c r="E20" s="15">
        <v>58.68</v>
      </c>
      <c r="F20" s="15">
        <v>57.42</v>
      </c>
      <c r="G20" s="15">
        <v>59.4</v>
      </c>
      <c r="H20" s="15">
        <v>58.14</v>
      </c>
      <c r="I20" s="15">
        <v>54.9</v>
      </c>
      <c r="J20" s="15">
        <v>52.02</v>
      </c>
      <c r="K20" s="15">
        <v>44.1</v>
      </c>
      <c r="L20" s="16">
        <v>44.82</v>
      </c>
      <c r="M20" s="16">
        <v>43.02</v>
      </c>
      <c r="N20" s="16">
        <v>44.46</v>
      </c>
      <c r="O20" s="16">
        <v>49.86</v>
      </c>
      <c r="P20" s="16">
        <v>43.56</v>
      </c>
      <c r="Q20" s="16">
        <v>46.44</v>
      </c>
      <c r="R20" s="16">
        <v>42.12</v>
      </c>
      <c r="S20" s="16">
        <v>45.18</v>
      </c>
      <c r="T20" s="16">
        <v>45</v>
      </c>
      <c r="U20" s="16">
        <v>49.5</v>
      </c>
      <c r="V20" s="16">
        <v>48.78</v>
      </c>
      <c r="W20" s="16">
        <v>42.84</v>
      </c>
      <c r="X20" s="16">
        <v>43.2</v>
      </c>
      <c r="Y20" s="16">
        <v>36.18</v>
      </c>
      <c r="Z20" s="55">
        <v>37.44</v>
      </c>
      <c r="AA20" s="65">
        <v>1143.18</v>
      </c>
    </row>
    <row r="21" spans="1:27" x14ac:dyDescent="0.2">
      <c r="A21" s="7"/>
      <c r="B21" s="8" t="s">
        <v>50</v>
      </c>
      <c r="C21" s="14">
        <v>3.96</v>
      </c>
      <c r="D21" s="15">
        <v>4.1399999999999997</v>
      </c>
      <c r="E21" s="15">
        <v>5.94</v>
      </c>
      <c r="F21" s="15">
        <v>5.94</v>
      </c>
      <c r="G21" s="15">
        <v>5.94</v>
      </c>
      <c r="H21" s="15">
        <v>5.94</v>
      </c>
      <c r="I21" s="15">
        <v>5.4</v>
      </c>
      <c r="J21" s="15">
        <v>4.8600000000000003</v>
      </c>
      <c r="K21" s="15">
        <v>1.98</v>
      </c>
      <c r="L21" s="16">
        <v>3.42</v>
      </c>
      <c r="M21" s="16">
        <v>2.7</v>
      </c>
      <c r="N21" s="16">
        <v>2.52</v>
      </c>
      <c r="O21" s="16">
        <v>4.32</v>
      </c>
      <c r="P21" s="16">
        <v>3.42</v>
      </c>
      <c r="Q21" s="16">
        <v>3.96</v>
      </c>
      <c r="R21" s="16">
        <v>3.42</v>
      </c>
      <c r="S21" s="16">
        <v>4.1399999999999997</v>
      </c>
      <c r="T21" s="16">
        <v>3.42</v>
      </c>
      <c r="U21" s="16">
        <v>4.5</v>
      </c>
      <c r="V21" s="16">
        <v>4.1399999999999997</v>
      </c>
      <c r="W21" s="16">
        <v>2.88</v>
      </c>
      <c r="X21" s="16">
        <v>3.42</v>
      </c>
      <c r="Y21" s="16">
        <v>2.16</v>
      </c>
      <c r="Z21" s="55">
        <v>2.88</v>
      </c>
      <c r="AA21" s="65">
        <v>95.4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95.04</v>
      </c>
      <c r="D23" s="15">
        <v>80.28</v>
      </c>
      <c r="E23" s="15">
        <v>83.7</v>
      </c>
      <c r="F23" s="15">
        <v>91.26</v>
      </c>
      <c r="G23" s="15">
        <v>103.86</v>
      </c>
      <c r="H23" s="15">
        <v>102.42</v>
      </c>
      <c r="I23" s="15">
        <v>106.92</v>
      </c>
      <c r="J23" s="15">
        <v>111.60000000000001</v>
      </c>
      <c r="K23" s="15">
        <v>106.92</v>
      </c>
      <c r="L23" s="16">
        <v>121.32000000000001</v>
      </c>
      <c r="M23" s="16">
        <v>113.4</v>
      </c>
      <c r="N23" s="16">
        <v>111.06</v>
      </c>
      <c r="O23" s="16">
        <v>113.4</v>
      </c>
      <c r="P23" s="16">
        <v>102.24000000000001</v>
      </c>
      <c r="Q23" s="16">
        <v>108</v>
      </c>
      <c r="R23" s="16">
        <v>99</v>
      </c>
      <c r="S23" s="16">
        <v>100.8</v>
      </c>
      <c r="T23" s="16">
        <v>95.58</v>
      </c>
      <c r="U23" s="16">
        <v>101.52</v>
      </c>
      <c r="V23" s="16">
        <v>104.58</v>
      </c>
      <c r="W23" s="16">
        <v>94.5</v>
      </c>
      <c r="X23" s="16">
        <v>92.7</v>
      </c>
      <c r="Y23" s="16">
        <v>86.58</v>
      </c>
      <c r="Z23" s="55">
        <v>85.86</v>
      </c>
      <c r="AA23" s="65">
        <v>2412.54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22.92</v>
      </c>
      <c r="D25" s="15">
        <v>21.12</v>
      </c>
      <c r="E25" s="15">
        <v>21.96</v>
      </c>
      <c r="F25" s="15">
        <v>21.96</v>
      </c>
      <c r="G25" s="15">
        <v>22.56</v>
      </c>
      <c r="H25" s="15">
        <v>22.44</v>
      </c>
      <c r="I25" s="15">
        <v>23.28</v>
      </c>
      <c r="J25" s="15">
        <v>23.400000000000002</v>
      </c>
      <c r="K25" s="15">
        <v>22.8</v>
      </c>
      <c r="L25" s="16">
        <v>24.72</v>
      </c>
      <c r="M25" s="16">
        <v>18.84</v>
      </c>
      <c r="N25" s="16">
        <v>21.96</v>
      </c>
      <c r="O25" s="16">
        <v>21.240000000000002</v>
      </c>
      <c r="P25" s="16">
        <v>18.48</v>
      </c>
      <c r="Q25" s="16">
        <v>18.96</v>
      </c>
      <c r="R25" s="16">
        <v>20.28</v>
      </c>
      <c r="S25" s="16">
        <v>18.12</v>
      </c>
      <c r="T25" s="16">
        <v>18.12</v>
      </c>
      <c r="U25" s="16">
        <v>19.080000000000002</v>
      </c>
      <c r="V25" s="16">
        <v>22.68</v>
      </c>
      <c r="W25" s="16">
        <v>22.44</v>
      </c>
      <c r="X25" s="16">
        <v>20.76</v>
      </c>
      <c r="Y25" s="16">
        <v>21</v>
      </c>
      <c r="Z25" s="55">
        <v>19.559999999999999</v>
      </c>
      <c r="AA25" s="65">
        <v>508.68000000000006</v>
      </c>
    </row>
    <row r="26" spans="1:27" x14ac:dyDescent="0.2">
      <c r="A26" s="7"/>
      <c r="B26" s="8" t="s">
        <v>55</v>
      </c>
      <c r="C26" s="14">
        <v>6.48</v>
      </c>
      <c r="D26" s="15">
        <v>6.72</v>
      </c>
      <c r="E26" s="15">
        <v>8.16</v>
      </c>
      <c r="F26" s="15">
        <v>7.92</v>
      </c>
      <c r="G26" s="15">
        <v>8.4</v>
      </c>
      <c r="H26" s="15">
        <v>7.92</v>
      </c>
      <c r="I26" s="15">
        <v>7.44</v>
      </c>
      <c r="J26" s="15">
        <v>6.96</v>
      </c>
      <c r="K26" s="15">
        <v>5.5200000000000005</v>
      </c>
      <c r="L26" s="16">
        <v>5.5200000000000005</v>
      </c>
      <c r="M26" s="16">
        <v>5.5200000000000005</v>
      </c>
      <c r="N26" s="16">
        <v>5.28</v>
      </c>
      <c r="O26" s="16">
        <v>6.24</v>
      </c>
      <c r="P26" s="16">
        <v>5.5200000000000005</v>
      </c>
      <c r="Q26" s="16">
        <v>6</v>
      </c>
      <c r="R26" s="16">
        <v>5.28</v>
      </c>
      <c r="S26" s="16">
        <v>5.76</v>
      </c>
      <c r="T26" s="16">
        <v>5.28</v>
      </c>
      <c r="U26" s="16">
        <v>6</v>
      </c>
      <c r="V26" s="16">
        <v>6</v>
      </c>
      <c r="W26" s="16">
        <v>5.76</v>
      </c>
      <c r="X26" s="16">
        <v>5.76</v>
      </c>
      <c r="Y26" s="16">
        <v>4.8</v>
      </c>
      <c r="Z26" s="55">
        <v>5.5200000000000005</v>
      </c>
      <c r="AA26" s="65">
        <v>149.76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58</v>
      </c>
      <c r="C29" s="14">
        <v>141.12</v>
      </c>
      <c r="D29" s="15">
        <v>152.88</v>
      </c>
      <c r="E29" s="15">
        <v>176.16</v>
      </c>
      <c r="F29" s="15">
        <v>166.56</v>
      </c>
      <c r="G29" s="15">
        <v>175.44</v>
      </c>
      <c r="H29" s="15">
        <v>164.4</v>
      </c>
      <c r="I29" s="15">
        <v>157.68</v>
      </c>
      <c r="J29" s="15">
        <v>155.28</v>
      </c>
      <c r="K29" s="15">
        <v>214.32</v>
      </c>
      <c r="L29" s="16">
        <v>181.44</v>
      </c>
      <c r="M29" s="16">
        <v>157.44</v>
      </c>
      <c r="N29" s="16">
        <v>163.68</v>
      </c>
      <c r="O29" s="16">
        <v>154.32</v>
      </c>
      <c r="P29" s="16">
        <v>176.88</v>
      </c>
      <c r="Q29" s="16">
        <v>168.24</v>
      </c>
      <c r="R29" s="16">
        <v>155.52000000000001</v>
      </c>
      <c r="S29" s="16">
        <v>216</v>
      </c>
      <c r="T29" s="16">
        <v>180.96</v>
      </c>
      <c r="U29" s="16">
        <v>173.28</v>
      </c>
      <c r="V29" s="16">
        <v>168</v>
      </c>
      <c r="W29" s="16">
        <v>129.84</v>
      </c>
      <c r="X29" s="16">
        <v>128.88</v>
      </c>
      <c r="Y29" s="16">
        <v>111.36</v>
      </c>
      <c r="Z29" s="55">
        <v>120.48</v>
      </c>
      <c r="AA29" s="65">
        <v>3890.1600000000008</v>
      </c>
    </row>
    <row r="30" spans="1:27" x14ac:dyDescent="0.2">
      <c r="A30" s="7"/>
      <c r="B30" s="8" t="s">
        <v>59</v>
      </c>
      <c r="C30" s="14">
        <v>349.92</v>
      </c>
      <c r="D30" s="15">
        <v>342.72</v>
      </c>
      <c r="E30" s="15">
        <v>372.6</v>
      </c>
      <c r="F30" s="15">
        <v>359.64</v>
      </c>
      <c r="G30" s="15">
        <v>366.84000000000003</v>
      </c>
      <c r="H30" s="15">
        <v>355.32</v>
      </c>
      <c r="I30" s="15">
        <v>328.32</v>
      </c>
      <c r="J30" s="15">
        <v>340.2</v>
      </c>
      <c r="K30" s="15">
        <v>406.8</v>
      </c>
      <c r="L30" s="16">
        <v>434.52</v>
      </c>
      <c r="M30" s="16">
        <v>424.44</v>
      </c>
      <c r="N30" s="16">
        <v>445.68</v>
      </c>
      <c r="O30" s="16">
        <v>360</v>
      </c>
      <c r="P30" s="16">
        <v>430.92</v>
      </c>
      <c r="Q30" s="16">
        <v>442.08</v>
      </c>
      <c r="R30" s="16">
        <v>410.76</v>
      </c>
      <c r="S30" s="16">
        <v>398.16</v>
      </c>
      <c r="T30" s="16">
        <v>333</v>
      </c>
      <c r="U30" s="16">
        <v>336.6</v>
      </c>
      <c r="V30" s="16">
        <v>302.04000000000002</v>
      </c>
      <c r="W30" s="16">
        <v>275.40000000000003</v>
      </c>
      <c r="X30" s="16">
        <v>261.72000000000003</v>
      </c>
      <c r="Y30" s="16">
        <v>239.76</v>
      </c>
      <c r="Z30" s="55">
        <v>241.92000000000002</v>
      </c>
      <c r="AA30" s="65">
        <v>8559.36</v>
      </c>
    </row>
    <row r="31" spans="1:27" x14ac:dyDescent="0.2">
      <c r="A31" s="7"/>
      <c r="B31" s="8" t="s">
        <v>60</v>
      </c>
      <c r="C31" s="14">
        <v>30.96</v>
      </c>
      <c r="D31" s="15">
        <v>30.96</v>
      </c>
      <c r="E31" s="15">
        <v>32.4</v>
      </c>
      <c r="F31" s="15">
        <v>31.68</v>
      </c>
      <c r="G31" s="15">
        <v>33.299999999999997</v>
      </c>
      <c r="H31" s="15">
        <v>32.94</v>
      </c>
      <c r="I31" s="15">
        <v>34.020000000000003</v>
      </c>
      <c r="J31" s="15">
        <v>33.840000000000003</v>
      </c>
      <c r="K31" s="15">
        <v>35.1</v>
      </c>
      <c r="L31" s="16">
        <v>37.26</v>
      </c>
      <c r="M31" s="16">
        <v>35.46</v>
      </c>
      <c r="N31" s="16">
        <v>36</v>
      </c>
      <c r="O31" s="16">
        <v>38.340000000000003</v>
      </c>
      <c r="P31" s="16">
        <v>35.64</v>
      </c>
      <c r="Q31" s="16">
        <v>37.980000000000004</v>
      </c>
      <c r="R31" s="16">
        <v>37.44</v>
      </c>
      <c r="S31" s="16">
        <v>37.980000000000004</v>
      </c>
      <c r="T31" s="16">
        <v>35.1</v>
      </c>
      <c r="U31" s="16">
        <v>35.64</v>
      </c>
      <c r="V31" s="16">
        <v>39.6</v>
      </c>
      <c r="W31" s="16">
        <v>32.94</v>
      </c>
      <c r="X31" s="16">
        <v>31.68</v>
      </c>
      <c r="Y31" s="16">
        <v>28.98</v>
      </c>
      <c r="Z31" s="55">
        <v>28.8</v>
      </c>
      <c r="AA31" s="65">
        <v>824.03999999999985</v>
      </c>
    </row>
    <row r="32" spans="1:27" x14ac:dyDescent="0.2">
      <c r="A32" s="7"/>
      <c r="B32" s="8" t="s">
        <v>61</v>
      </c>
      <c r="C32" s="14">
        <v>148.80000000000001</v>
      </c>
      <c r="D32" s="15">
        <v>153.12</v>
      </c>
      <c r="E32" s="15">
        <v>172.32</v>
      </c>
      <c r="F32" s="15">
        <v>160.80000000000001</v>
      </c>
      <c r="G32" s="15">
        <v>158.16</v>
      </c>
      <c r="H32" s="15">
        <v>154.80000000000001</v>
      </c>
      <c r="I32" s="15">
        <v>149.76</v>
      </c>
      <c r="J32" s="15">
        <v>143.76</v>
      </c>
      <c r="K32" s="15">
        <v>124.8</v>
      </c>
      <c r="L32" s="16">
        <v>135.12</v>
      </c>
      <c r="M32" s="16">
        <v>131.28</v>
      </c>
      <c r="N32" s="16">
        <v>133.19999999999999</v>
      </c>
      <c r="O32" s="16">
        <v>144.47999999999999</v>
      </c>
      <c r="P32" s="16">
        <v>132</v>
      </c>
      <c r="Q32" s="16">
        <v>139.92000000000002</v>
      </c>
      <c r="R32" s="16">
        <v>133.44</v>
      </c>
      <c r="S32" s="16">
        <v>139.44</v>
      </c>
      <c r="T32" s="16">
        <v>128.88</v>
      </c>
      <c r="U32" s="16">
        <v>134.88</v>
      </c>
      <c r="V32" s="16">
        <v>136.56</v>
      </c>
      <c r="W32" s="16">
        <v>121.68</v>
      </c>
      <c r="X32" s="16">
        <v>130.08000000000001</v>
      </c>
      <c r="Y32" s="16">
        <v>124.8</v>
      </c>
      <c r="Z32" s="55">
        <v>135.12</v>
      </c>
      <c r="AA32" s="65">
        <v>3367.2000000000003</v>
      </c>
    </row>
    <row r="33" spans="1:27" x14ac:dyDescent="0.2">
      <c r="A33" s="7"/>
      <c r="B33" s="8" t="s">
        <v>62</v>
      </c>
      <c r="C33" s="14">
        <v>14.040000000000001</v>
      </c>
      <c r="D33" s="15">
        <v>14.040000000000001</v>
      </c>
      <c r="E33" s="15">
        <v>18.36</v>
      </c>
      <c r="F33" s="15">
        <v>17.82</v>
      </c>
      <c r="G33" s="15">
        <v>18.36</v>
      </c>
      <c r="H33" s="15">
        <v>19.260000000000002</v>
      </c>
      <c r="I33" s="15">
        <v>17.28</v>
      </c>
      <c r="J33" s="15">
        <v>16.920000000000002</v>
      </c>
      <c r="K33" s="15">
        <v>15.3</v>
      </c>
      <c r="L33" s="16">
        <v>14.4</v>
      </c>
      <c r="M33" s="16">
        <v>11.52</v>
      </c>
      <c r="N33" s="16">
        <v>8.64</v>
      </c>
      <c r="O33" s="16">
        <v>10.8</v>
      </c>
      <c r="P33" s="16">
        <v>9.18</v>
      </c>
      <c r="Q33" s="16">
        <v>9.9</v>
      </c>
      <c r="R33" s="16">
        <v>9</v>
      </c>
      <c r="S33" s="16">
        <v>9.9</v>
      </c>
      <c r="T33" s="16">
        <v>8.4600000000000009</v>
      </c>
      <c r="U33" s="16">
        <v>9.9</v>
      </c>
      <c r="V33" s="16">
        <v>9.36</v>
      </c>
      <c r="W33" s="16">
        <v>7.92</v>
      </c>
      <c r="X33" s="16">
        <v>8.4600000000000009</v>
      </c>
      <c r="Y33" s="16">
        <v>6.12</v>
      </c>
      <c r="Z33" s="55">
        <v>7.0200000000000005</v>
      </c>
      <c r="AA33" s="65">
        <v>291.96000000000004</v>
      </c>
    </row>
    <row r="34" spans="1:27" x14ac:dyDescent="0.2">
      <c r="A34" s="7"/>
      <c r="B34" s="8" t="s">
        <v>63</v>
      </c>
      <c r="C34" s="14">
        <v>31.44</v>
      </c>
      <c r="D34" s="15">
        <v>15.120000000000001</v>
      </c>
      <c r="E34" s="15">
        <v>38.880000000000003</v>
      </c>
      <c r="F34" s="15">
        <v>8.4</v>
      </c>
      <c r="G34" s="15">
        <v>8.8800000000000008</v>
      </c>
      <c r="H34" s="15">
        <v>11.76</v>
      </c>
      <c r="I34" s="15">
        <v>36.72</v>
      </c>
      <c r="J34" s="15">
        <v>28.8</v>
      </c>
      <c r="K34" s="15">
        <v>14.16</v>
      </c>
      <c r="L34" s="16">
        <v>13.200000000000001</v>
      </c>
      <c r="M34" s="16">
        <v>30.48</v>
      </c>
      <c r="N34" s="16">
        <v>13.44</v>
      </c>
      <c r="O34" s="16">
        <v>26.64</v>
      </c>
      <c r="P34" s="16">
        <v>19.920000000000002</v>
      </c>
      <c r="Q34" s="16">
        <v>28.080000000000002</v>
      </c>
      <c r="R34" s="16">
        <v>20.16</v>
      </c>
      <c r="S34" s="16">
        <v>7.44</v>
      </c>
      <c r="T34" s="16">
        <v>36.72</v>
      </c>
      <c r="U34" s="16">
        <v>9.84</v>
      </c>
      <c r="V34" s="16">
        <v>6.96</v>
      </c>
      <c r="W34" s="16">
        <v>32.64</v>
      </c>
      <c r="X34" s="16">
        <v>13.200000000000001</v>
      </c>
      <c r="Y34" s="16">
        <v>30.96</v>
      </c>
      <c r="Z34" s="55">
        <v>14.64</v>
      </c>
      <c r="AA34" s="65">
        <v>498.4799999999999</v>
      </c>
    </row>
    <row r="35" spans="1:27" s="63" customFormat="1" ht="16.5" thickBot="1" x14ac:dyDescent="0.3">
      <c r="A35" s="58"/>
      <c r="B35" s="59" t="s">
        <v>2</v>
      </c>
      <c r="C35" s="60">
        <f>SUM(C8:C34)</f>
        <v>1792.4640000000002</v>
      </c>
      <c r="D35" s="60">
        <f>SUM(D8:D34)</f>
        <v>1748.5079999999998</v>
      </c>
      <c r="E35" s="60">
        <f>SUM(E8:E34)</f>
        <v>1989.1920000000005</v>
      </c>
      <c r="F35" s="60">
        <f>SUM(F8:F34)</f>
        <v>1870.0720000000003</v>
      </c>
      <c r="G35" s="60">
        <f>SUM(G8:G34)</f>
        <v>1935.604</v>
      </c>
      <c r="H35" s="60">
        <f>SUM(H8:H34)</f>
        <v>1883.1960000000001</v>
      </c>
      <c r="I35" s="60">
        <f>SUM(I8:I34)</f>
        <v>1854.376</v>
      </c>
      <c r="J35" s="60">
        <f>SUM(J8:J34)</f>
        <v>1843.72</v>
      </c>
      <c r="K35" s="60">
        <f>SUM(K8:K34)</f>
        <v>1987.7039999999997</v>
      </c>
      <c r="L35" s="60">
        <f>SUM(L8:L34)</f>
        <v>2035.8680000000002</v>
      </c>
      <c r="M35" s="60">
        <f>SUM(M8:M34)</f>
        <v>1952.644</v>
      </c>
      <c r="N35" s="60">
        <f>SUM(N8:N34)</f>
        <v>1975.8560000000002</v>
      </c>
      <c r="O35" s="60">
        <f>SUM(O8:O34)</f>
        <v>1866.6960000000001</v>
      </c>
      <c r="P35" s="60">
        <f>SUM(P8:P34)</f>
        <v>1956.9920000000002</v>
      </c>
      <c r="Q35" s="60">
        <f>SUM(Q8:Q34)</f>
        <v>2024.0880000000002</v>
      </c>
      <c r="R35" s="60">
        <f>SUM(R8:R34)</f>
        <v>1877.2040000000002</v>
      </c>
      <c r="S35" s="60">
        <f>SUM(S8:S34)</f>
        <v>1972.0240000000003</v>
      </c>
      <c r="T35" s="60">
        <f>SUM(T8:T34)</f>
        <v>1784.472</v>
      </c>
      <c r="U35" s="60">
        <f>SUM(U8:U34)</f>
        <v>1767.8120000000001</v>
      </c>
      <c r="V35" s="60">
        <f>SUM(V8:V34)</f>
        <v>1704.3479999999997</v>
      </c>
      <c r="W35" s="60">
        <f>SUM(W8:W34)</f>
        <v>1545.7680000000005</v>
      </c>
      <c r="X35" s="60">
        <f>SUM(X8:X34)</f>
        <v>1486.6920000000002</v>
      </c>
      <c r="Y35" s="60">
        <f>SUM(Y8:Y34)</f>
        <v>1391.6119999999999</v>
      </c>
      <c r="Z35" s="61">
        <f>SUM(Z8:Z34)</f>
        <v>1406.3120000000001</v>
      </c>
      <c r="AA35" s="62">
        <f>SUM(AA8:AA34)</f>
        <v>43653.224000000009</v>
      </c>
    </row>
    <row r="90" spans="2:9" ht="17.25" hidden="1" customHeight="1" x14ac:dyDescent="0.2">
      <c r="B90" s="5" t="s">
        <v>31</v>
      </c>
      <c r="C90" s="4"/>
      <c r="D90" s="9">
        <v>1</v>
      </c>
      <c r="E90" s="10">
        <v>0</v>
      </c>
      <c r="F90" s="10">
        <v>0</v>
      </c>
      <c r="G90" s="10">
        <v>1</v>
      </c>
      <c r="H90" s="10">
        <v>1</v>
      </c>
      <c r="I9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Вытегра р.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Вытегра р.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64</v>
      </c>
      <c r="E6" s="57" t="s">
        <v>65</v>
      </c>
      <c r="F6" s="35" t="s">
        <v>66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2023-06-22T11:50:39Z</dcterms:modified>
</cp:coreProperties>
</file>